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Ziniarastis" sheetId="1" r:id="rId1"/>
  </sheets>
  <definedNames>
    <definedName name="_xlnm.Print_Area" localSheetId="0">Ziniarastis!$A$1:$F$26</definedName>
  </definedNames>
  <calcPr calcId="152511"/>
</workbook>
</file>

<file path=xl/calcChain.xml><?xml version="1.0" encoding="utf-8"?>
<calcChain xmlns="http://schemas.openxmlformats.org/spreadsheetml/2006/main">
  <c r="F12" i="1" l="1"/>
  <c r="F19" i="1" l="1"/>
  <c r="F11" i="1" l="1"/>
  <c r="F10" i="1" l="1"/>
  <c r="F15" i="1" l="1"/>
  <c r="F16" i="1" s="1"/>
  <c r="F18" i="1" l="1"/>
  <c r="F20" i="1" s="1"/>
  <c r="F9" i="1" l="1"/>
  <c r="F13" i="1" l="1"/>
  <c r="F21" i="1" s="1"/>
  <c r="F22" i="1" l="1"/>
  <c r="F23" i="1" s="1"/>
</calcChain>
</file>

<file path=xl/sharedStrings.xml><?xml version="1.0" encoding="utf-8"?>
<sst xmlns="http://schemas.openxmlformats.org/spreadsheetml/2006/main" count="49" uniqueCount="41">
  <si>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</si>
  <si>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</si>
  <si>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</si>
  <si>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</si>
  <si>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</si>
  <si>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</si>
  <si>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</si>
  <si>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</si>
  <si>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kompl.</t>
  </si>
  <si>
    <t>BENDROJI DALIS</t>
  </si>
  <si>
    <t>2.</t>
  </si>
  <si>
    <t>3.</t>
  </si>
  <si>
    <t>Pastaba:</t>
  </si>
  <si>
    <t>DARBŲ KAINŲ ŽINIARAŠTIS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</si>
  <si>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</si>
  <si>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</si>
  <si>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</si>
  <si>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</si>
  <si>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</si>
  <si>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</si>
  <si>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NUOTEKŲ TINKLAI</t>
  </si>
  <si>
    <t>Viso (Nuotekų tinklai)</t>
  </si>
  <si>
    <t>VANDENTIEKIO TINKLAI</t>
  </si>
  <si>
    <t>Viso (Vandentiekio tinklai)</t>
  </si>
  <si>
    <t>1.1</t>
  </si>
  <si>
    <t>1.2</t>
  </si>
  <si>
    <t>1.3</t>
  </si>
  <si>
    <t>1.4</t>
  </si>
  <si>
    <t>2.1</t>
  </si>
  <si>
    <t>3.1</t>
  </si>
  <si>
    <t>Statinio projektas</t>
  </si>
  <si>
    <t>Nuotekų tinklai įskaitant atšakas su užbaigimo šulinukais, šulinius, žemės darbus, dangų ardymą ir atstatymą, išbandymą, praplovimą, TV diagnostiką ir kt.</t>
  </si>
  <si>
    <t>Inžineriniai tyrinėjimai (topografija ir geologija)</t>
  </si>
  <si>
    <t>3.2</t>
  </si>
  <si>
    <t>Mokymai ir priežiūros instrukcijos</t>
  </si>
  <si>
    <t>Rangovas:</t>
  </si>
  <si>
    <t>Vandentiekio tinklas įskaitant atšakas, požemines sklendes, šulinius, dėklus, žemės darbus, dangų ardymą ir atstatymą, išbandymą, praplovimą su dezinfekcija.</t>
  </si>
  <si>
    <t>Sutarties pavadinimas: Vandens tiekimo ir buitinių nuotekų šalinimo tinklų plėtra Musninkų mstl., Širvintų r. sav.</t>
  </si>
  <si>
    <t>Užsakovas: UAB "Širvintų vandenys"</t>
  </si>
  <si>
    <t>Buitinių nuotekų siurblinės, įskaitant valdymą ir automatizaciją, apsauginę signalizaciją, el. maitinimą, žemės darbus, dangų ardymą ir atstatymą, išbandymą.</t>
  </si>
  <si>
    <t>Kainų žiniaraščiuose įvardyti darbai yra įskaitant medžiagas, įrangą ir visus darbus, kaip nurodyta techninėje specifikacijoje.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</si>
</sst>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.00\ _L_t_-;\-* #,##0.00\ _L_t_-;_-* &quot;-&quot;??\ _L_t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b/>
      <sz val="11"/>
      <color indexed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Fill="1" applyBorder="1" applyAlignment="1">
      <alignment vertical="center" wrapText="1"/>
    </xf>
    <xf numFmtId="9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5" fillId="0" borderId="1" xfId="0" applyNumberFormat="1" applyFont="1" applyBorder="1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3" applyNumberFormat="1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right" vertical="center" wrapText="1"/>
    </xf>
    <xf numFmtId="4" fontId="9" fillId="0" borderId="1" xfId="3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horizontal="right" vertical="center" wrapText="1"/>
    </xf>
    <xf numFmtId="0" fontId="5" fillId="0" borderId="0" xfId="0" applyFont="1"/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left" vertical="center"/>
    </xf>
    <xf numFmtId="2" fontId="11" fillId="2" borderId="1" xfId="4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/>
    </xf>
  </cellXfs>
  <cellStyles count="5">
    <cellStyle name="Comma" xfId="4" builtinId="3"/>
    <cellStyle name="Comma 2" xfId="2"/>
    <cellStyle name="Excel Built-in Normal" xfId="3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topLeftCell="A7" zoomScale="85" zoomScaleNormal="85" zoomScaleSheetLayoutView="100" workbookViewId="0">
      <selection activeCell="M17" sqref="M17"/>
    </sheetView>
  </sheetViews>
  <sheetFormatPr defaultRowHeight="14.4" x14ac:dyDescent="0.3"/>
  <cols>
    <col min="1" max="1" width="7.5546875" customWidth="1"/>
    <col min="2" max="2" width="57.109375" customWidth="1"/>
    <col min="5" max="5" width="13.33203125" customWidth="1"/>
    <col min="6" max="6" width="14.5546875" customWidth="1"/>
  </cols>
  <sheetData>
    <row r="1" spans="1:6" ht="23.4" customHeight="1" x14ac:dyDescent="0.3">
      <c r="A1" s="30" t="s">
        <v>37</v>
      </c>
      <c r="B1" s="30"/>
      <c r="C1" s="30"/>
      <c r="D1" s="30"/>
      <c r="E1" s="30"/>
      <c r="F1" s="30"/>
    </row>
    <row r="2" spans="1:6" ht="21.6" customHeight="1" x14ac:dyDescent="0.3">
      <c r="A2" s="31" t="s">
        <v>38</v>
      </c>
      <c r="B2" s="31"/>
      <c r="C2" s="31"/>
      <c r="D2" s="31"/>
      <c r="E2" s="31"/>
      <c r="F2" s="31"/>
    </row>
    <row r="3" spans="1:6" ht="21.6" customHeight="1" x14ac:dyDescent="0.3">
      <c r="A3" s="31" t="s">
        <v>35</v>
      </c>
      <c r="B3" s="31"/>
      <c r="C3" s="31"/>
      <c r="D3" s="31"/>
      <c r="E3" s="31"/>
      <c r="F3" s="31"/>
    </row>
    <row r="4" spans="1:6" ht="19.8" customHeight="1" x14ac:dyDescent="0.3">
      <c r="A4" s="1"/>
      <c r="B4" s="25"/>
      <c r="C4" s="25"/>
      <c r="D4" s="25"/>
      <c r="E4" s="25"/>
      <c r="F4" s="25"/>
    </row>
    <row r="5" spans="1:6" ht="24" customHeight="1" x14ac:dyDescent="0.3">
      <c r="A5" s="1"/>
      <c r="B5" s="11" t="s">
        <v>13</v>
      </c>
      <c r="C5" s="1"/>
      <c r="D5" s="1"/>
      <c r="E5" s="1"/>
      <c r="F5" s="1"/>
    </row>
    <row r="6" spans="1:6" x14ac:dyDescent="0.3">
      <c r="A6" s="27" t="s">
        <v>0</v>
      </c>
      <c r="B6" s="27" t="s">
        <v>1</v>
      </c>
      <c r="C6" s="28" t="s">
        <v>2</v>
      </c>
      <c r="D6" s="29" t="s">
        <v>3</v>
      </c>
      <c r="E6" s="29"/>
      <c r="F6" s="29"/>
    </row>
    <row r="7" spans="1:6" ht="31.2" customHeight="1" x14ac:dyDescent="0.3">
      <c r="A7" s="27"/>
      <c r="B7" s="27"/>
      <c r="C7" s="28"/>
      <c r="D7" s="13" t="s">
        <v>4</v>
      </c>
      <c r="E7" s="14" t="s">
        <v>5</v>
      </c>
      <c r="F7" s="7" t="s">
        <v>6</v>
      </c>
    </row>
    <row r="8" spans="1:6" x14ac:dyDescent="0.3">
      <c r="A8" s="22" t="s">
        <v>7</v>
      </c>
      <c r="B8" s="23" t="s">
        <v>9</v>
      </c>
      <c r="C8" s="22"/>
      <c r="D8" s="22"/>
      <c r="E8" s="22"/>
      <c r="F8" s="22"/>
    </row>
    <row r="9" spans="1:6" ht="18" customHeight="1" x14ac:dyDescent="0.3">
      <c r="A9" s="2" t="s">
        <v>24</v>
      </c>
      <c r="B9" s="3" t="s">
        <v>32</v>
      </c>
      <c r="C9" s="8" t="s">
        <v>8</v>
      </c>
      <c r="D9" s="6">
        <v>1</v>
      </c>
      <c r="E9" s="4"/>
      <c r="F9" s="9">
        <f>D9*E9</f>
        <v>0</v>
      </c>
    </row>
    <row r="10" spans="1:6" x14ac:dyDescent="0.3">
      <c r="A10" s="2" t="s">
        <v>25</v>
      </c>
      <c r="B10" s="3" t="s">
        <v>30</v>
      </c>
      <c r="C10" s="8" t="s">
        <v>8</v>
      </c>
      <c r="D10" s="6">
        <v>1</v>
      </c>
      <c r="E10" s="4"/>
      <c r="F10" s="9">
        <f>D10*E10</f>
        <v>0</v>
      </c>
    </row>
    <row r="11" spans="1:6" x14ac:dyDescent="0.3">
      <c r="A11" s="2" t="s">
        <v>26</v>
      </c>
      <c r="B11" s="3" t="s">
        <v>19</v>
      </c>
      <c r="C11" s="8" t="s">
        <v>8</v>
      </c>
      <c r="D11" s="6">
        <v>1</v>
      </c>
      <c r="E11" s="4"/>
      <c r="F11" s="9">
        <f>D11*E11</f>
        <v>0</v>
      </c>
    </row>
    <row r="12" spans="1:6" x14ac:dyDescent="0.3">
      <c r="A12" s="2" t="s">
        <v>27</v>
      </c>
      <c r="B12" s="3" t="s">
        <v>34</v>
      </c>
      <c r="C12" s="8" t="s">
        <v>8</v>
      </c>
      <c r="D12" s="6">
        <v>1</v>
      </c>
      <c r="E12" s="4"/>
      <c r="F12" s="9">
        <f t="shared" ref="F12" si="0">D12*E12</f>
        <v>0</v>
      </c>
    </row>
    <row r="13" spans="1:6" ht="16.95" customHeight="1" x14ac:dyDescent="0.3">
      <c r="A13" s="4"/>
      <c r="B13" s="5" t="s">
        <v>14</v>
      </c>
      <c r="C13" s="4"/>
      <c r="D13" s="4"/>
      <c r="E13" s="4"/>
      <c r="F13" s="10">
        <f>SUM(F9:F12)</f>
        <v>0</v>
      </c>
    </row>
    <row r="14" spans="1:6" ht="16.95" customHeight="1" x14ac:dyDescent="0.3">
      <c r="A14" s="22" t="s">
        <v>10</v>
      </c>
      <c r="B14" s="23" t="s">
        <v>22</v>
      </c>
      <c r="C14" s="22"/>
      <c r="D14" s="22"/>
      <c r="E14" s="22"/>
      <c r="F14" s="22"/>
    </row>
    <row r="15" spans="1:6" ht="52.5" customHeight="1" x14ac:dyDescent="0.3">
      <c r="A15" s="2" t="s">
        <v>28</v>
      </c>
      <c r="B15" s="12" t="s">
        <v>36</v>
      </c>
      <c r="C15" s="8" t="s">
        <v>8</v>
      </c>
      <c r="D15" s="6">
        <v>1</v>
      </c>
      <c r="E15" s="4"/>
      <c r="F15" s="9">
        <f>D15*E15</f>
        <v>0</v>
      </c>
    </row>
    <row r="16" spans="1:6" ht="16.95" customHeight="1" x14ac:dyDescent="0.3">
      <c r="A16" s="2"/>
      <c r="B16" s="5" t="s">
        <v>23</v>
      </c>
      <c r="C16" s="4"/>
      <c r="D16" s="4"/>
      <c r="E16" s="4"/>
      <c r="F16" s="10">
        <f>SUM(F15:F15)</f>
        <v>0</v>
      </c>
    </row>
    <row r="17" spans="1:6" ht="16.95" customHeight="1" x14ac:dyDescent="0.3">
      <c r="A17" s="22" t="s">
        <v>11</v>
      </c>
      <c r="B17" s="23" t="s">
        <v>20</v>
      </c>
      <c r="C17" s="22"/>
      <c r="D17" s="22"/>
      <c r="E17" s="22"/>
      <c r="F17" s="22"/>
    </row>
    <row r="18" spans="1:6" ht="47.25" customHeight="1" x14ac:dyDescent="0.3">
      <c r="A18" s="2" t="s">
        <v>29</v>
      </c>
      <c r="B18" s="12" t="s">
        <v>31</v>
      </c>
      <c r="C18" s="8" t="s">
        <v>8</v>
      </c>
      <c r="D18" s="6">
        <v>1</v>
      </c>
      <c r="E18" s="4"/>
      <c r="F18" s="9">
        <f>D18*E18</f>
        <v>0</v>
      </c>
    </row>
    <row r="19" spans="1:6" ht="47.25" customHeight="1" x14ac:dyDescent="0.3">
      <c r="A19" s="2" t="s">
        <v>33</v>
      </c>
      <c r="B19" s="12" t="s">
        <v>39</v>
      </c>
      <c r="C19" s="8" t="s">
        <v>8</v>
      </c>
      <c r="D19" s="6">
        <v>1</v>
      </c>
      <c r="E19" s="4"/>
      <c r="F19" s="9">
        <f>D19*E19</f>
        <v>0</v>
      </c>
    </row>
    <row r="20" spans="1:6" x14ac:dyDescent="0.3">
      <c r="A20" s="2"/>
      <c r="B20" s="5" t="s">
        <v>21</v>
      </c>
      <c r="C20" s="4"/>
      <c r="D20" s="4"/>
      <c r="E20" s="4"/>
      <c r="F20" s="10">
        <f>SUM(F18:F19)</f>
        <v>0</v>
      </c>
    </row>
    <row r="21" spans="1:6" ht="15.6" x14ac:dyDescent="0.3">
      <c r="A21" s="22" t="s">
        <v>15</v>
      </c>
      <c r="B21" s="23" t="s">
        <v>16</v>
      </c>
      <c r="C21" s="22"/>
      <c r="D21" s="22"/>
      <c r="E21" s="22"/>
      <c r="F21" s="24">
        <f>F13+F16+F20</f>
        <v>0</v>
      </c>
    </row>
    <row r="22" spans="1:6" ht="15.6" x14ac:dyDescent="0.3">
      <c r="A22" s="15" t="s">
        <v>15</v>
      </c>
      <c r="B22" s="16" t="s">
        <v>17</v>
      </c>
      <c r="C22" s="17"/>
      <c r="D22" s="18"/>
      <c r="E22" s="19"/>
      <c r="F22" s="20">
        <f>ROUND(F21*0.21,2)</f>
        <v>0</v>
      </c>
    </row>
    <row r="23" spans="1:6" ht="15.6" x14ac:dyDescent="0.3">
      <c r="A23" s="15" t="s">
        <v>15</v>
      </c>
      <c r="B23" s="16" t="s">
        <v>18</v>
      </c>
      <c r="C23" s="17"/>
      <c r="D23" s="18"/>
      <c r="E23" s="19"/>
      <c r="F23" s="20">
        <f>F22+F21</f>
        <v>0</v>
      </c>
    </row>
    <row r="24" spans="1:6" ht="12" customHeight="1" x14ac:dyDescent="0.3"/>
    <row r="25" spans="1:6" x14ac:dyDescent="0.3">
      <c r="B25" s="21" t="s">
        <v>12</v>
      </c>
    </row>
    <row r="26" spans="1:6" ht="13.2" customHeight="1" x14ac:dyDescent="0.3">
      <c r="B26" s="26" t="s">
        <v>40</v>
      </c>
      <c r="C26" s="26"/>
      <c r="D26" s="26"/>
      <c r="E26" s="26"/>
      <c r="F26" s="26"/>
    </row>
  </sheetData>
  <mergeCells count="8">
    <mergeCell ref="A1:F1"/>
    <mergeCell ref="A3:F3"/>
    <mergeCell ref="A2:F2"/>
    <mergeCell ref="B26:F26"/>
    <mergeCell ref="A6:A7"/>
    <mergeCell ref="B6:B7"/>
    <mergeCell ref="C6:C7"/>
    <mergeCell ref="D6:F6"/>
  </mergeCells>
  <pageMargins left="0.98425196850393704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2025-12-15T12:42:05Z</dcterms:modified>
</cp:coreProperties>
</file>